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Date">'Приложение 6'!$B$1</definedName>
    <definedName name="Date1">'Приложение 6'!#REF!</definedName>
    <definedName name="DateExecute">'Приложение 6'!#REF!</definedName>
    <definedName name="EndDate">'Приложение 6'!#REF!</definedName>
    <definedName name="NameHead">'Приложение 6'!#REF!</definedName>
    <definedName name="ThisYear">'Приложение 6'!#REF!</definedName>
    <definedName name="Year">'Приложение 6'!$A$1</definedName>
    <definedName name="_xlnm.Print_Titles" localSheetId="0">'Приложение 6'!$6:$6</definedName>
    <definedName name="_xlnm.Print_Area" localSheetId="0">'Приложение 6'!$A$1:$I$87</definedName>
  </definedNames>
  <calcPr calcId="162913"/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A1" i="1" l="1"/>
  <c r="E6" i="1" l="1"/>
</calcChain>
</file>

<file path=xl/sharedStrings.xml><?xml version="1.0" encoding="utf-8"?>
<sst xmlns="http://schemas.openxmlformats.org/spreadsheetml/2006/main" count="247" uniqueCount="112">
  <si>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</si>
  <si>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</si>
  <si>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</si>
  <si>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</si>
  <si>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</si>
  <si>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</si>
  <si>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</si>
  <si>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</si>
  <si>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</si>
  <si>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</si>
  <si>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</si>
  <si>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01.01.2019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</si>
  <si>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</si>
  <si>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</si>
  <si>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</si>
  <si>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</si>
  <si>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</si>
  <si>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</si>
  <si>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</si>
  <si>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</si>
  <si>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</si>
  <si>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</si>
  <si>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</si>
  <si>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</si>
  <si>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</si>
  <si>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</si>
  <si>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</si>
  <si>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</si>
  <si>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</si>
  <si>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</si>
  <si>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</si>
  <si>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</si>
  <si>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</si>
  <si>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</si>
  <si>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</si>
  <si>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</si>
  <si>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</si>
  <si>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</si>
  <si>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</si>
  <si>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</si>
  <si>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</si>
  <si>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</si>
  <si>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</si>
  <si>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</si>
  <si>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</si>
  <si>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</si>
  <si>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</si>
  <si>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</si>
  <si>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</si>
  <si>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</si>
  <si>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</si>
  <si>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</si>
  <si>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</si>
  <si>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</si>
  <si>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</si>
  <si>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</si>
  <si>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</si>
  <si>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</si>
  <si>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</si>
  <si>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</si>
  <si>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</si>
  <si>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</si>
  <si>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</si>
  <si>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</si>
  <si>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</si>
  <si>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</si>
  <si>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</si>
  <si>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</si>
  <si>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</si>
  <si>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</si>
  <si>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</si>
  <si>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</si>
  <si>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</si>
  <si>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</si>
  <si>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</si>
  <si>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</si>
  <si>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</si>
  <si>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</si>
  <si>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</si>
  <si>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</si>
  <si>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</si>
  <si>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</si>
  <si>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</si>
  <si>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</si>
  <si>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</si>
  <si>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</si>
  <si>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</si>
  <si>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</si>
  <si>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</si>
  <si>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</si>
  <si>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</si>
  <si>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</si>
  <si>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</si>
  <si>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</si>
  <si>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</si>
  <si>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</si>
  <si>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</si>
  <si>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</si>
  <si>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</si>
  <si>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</si>
  <si>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</si>
  <si>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</si>
  <si>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</si>
  <si>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</si>
  <si>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</si>
  <si>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</si>
  <si>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</si>
  <si>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</si>
  <si>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</si>
  <si>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01.04.2019 года</t>
  </si>
  <si>
    <t>Приложение 2</t>
  </si>
  <si>
    <t>Исполнение по расходам краевого бюджета за 1 квартал 2019 года года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</si>
</sst>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6" fillId="2" borderId="4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view="pageBreakPreview" zoomScale="85" zoomScaleNormal="100" zoomScaleSheetLayoutView="85" workbookViewId="0">
      <selection activeCell="A3" sqref="A3:I3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85546875" customWidth="1"/>
    <col min="6" max="6" width="19.28515625" customWidth="1"/>
    <col min="7" max="7" width="9.42578125" customWidth="1"/>
    <col min="8" max="9" width="13.7109375" customWidth="1"/>
  </cols>
  <sheetData>
    <row r="1" spans="1:9" ht="15.75" x14ac:dyDescent="0.25">
      <c r="A1" s="25">
        <f>YEAR(Date)</f>
        <v>2019</v>
      </c>
      <c r="B1" s="25" t="s">
        <v>11</v>
      </c>
      <c r="C1" s="26"/>
      <c r="D1" s="26"/>
      <c r="I1" s="1" t="s">
        <v>110</v>
      </c>
    </row>
    <row r="2" spans="1:9" ht="42" customHeight="1" x14ac:dyDescent="0.25">
      <c r="A2" s="25"/>
      <c r="B2" s="25"/>
      <c r="C2" s="26"/>
      <c r="D2" s="26"/>
      <c r="E2" s="1"/>
    </row>
    <row r="3" spans="1:9" s="7" customFormat="1" ht="54" customHeight="1" x14ac:dyDescent="0.3">
      <c r="A3" s="34" t="s">
        <v>111</v>
      </c>
      <c r="B3" s="34"/>
      <c r="C3" s="34"/>
      <c r="D3" s="34"/>
      <c r="E3" s="34"/>
      <c r="F3" s="34"/>
      <c r="G3" s="34"/>
      <c r="H3" s="34"/>
      <c r="I3" s="34"/>
    </row>
    <row r="4" spans="1:9" x14ac:dyDescent="0.25">
      <c r="A4" s="2"/>
      <c r="B4" s="3"/>
      <c r="C4" s="4"/>
      <c r="D4" s="4"/>
      <c r="E4" s="5"/>
    </row>
    <row r="5" spans="1:9" x14ac:dyDescent="0.25">
      <c r="A5" s="2"/>
      <c r="B5" s="3"/>
      <c r="C5" s="4"/>
      <c r="D5" s="4"/>
      <c r="I5" s="6" t="s">
        <v>0</v>
      </c>
    </row>
    <row r="6" spans="1:9" ht="70.5" customHeight="1" x14ac:dyDescent="0.25">
      <c r="A6" s="8" t="s">
        <v>1</v>
      </c>
      <c r="B6" s="9"/>
      <c r="C6" s="10" t="s">
        <v>2</v>
      </c>
      <c r="D6" s="9" t="s">
        <v>3</v>
      </c>
      <c r="E6" s="11" t="str">
        <f>CONCATENATE("Годовой объем ассигнований на ",Year," год")</f>
        <v>Годовой объем ассигнований на 2019 год</v>
      </c>
      <c r="F6" s="11" t="s">
        <v>109</v>
      </c>
      <c r="G6" s="11" t="s">
        <v>5</v>
      </c>
      <c r="H6" s="11" t="s">
        <v>6</v>
      </c>
      <c r="I6" s="11" t="s">
        <v>8</v>
      </c>
    </row>
    <row r="7" spans="1:9" x14ac:dyDescent="0.25">
      <c r="A7" s="32">
        <v>1</v>
      </c>
      <c r="B7" s="33" t="s">
        <v>4</v>
      </c>
      <c r="C7" s="32">
        <v>3</v>
      </c>
      <c r="D7" s="33" t="s">
        <v>9</v>
      </c>
      <c r="E7" s="32">
        <v>5</v>
      </c>
      <c r="F7" s="33" t="s">
        <v>10</v>
      </c>
      <c r="G7" s="32">
        <v>7</v>
      </c>
      <c r="H7" s="33" t="s">
        <v>7</v>
      </c>
      <c r="I7" s="32">
        <v>9</v>
      </c>
    </row>
    <row r="8" spans="1:9" s="12" customFormat="1" ht="18.75" x14ac:dyDescent="0.3">
      <c r="A8" s="17" t="s">
        <v>12</v>
      </c>
      <c r="B8" s="18" t="s">
        <v>13</v>
      </c>
      <c r="C8" s="19" t="s">
        <v>14</v>
      </c>
      <c r="D8" s="19"/>
      <c r="E8" s="20">
        <v>4143054.5583899999</v>
      </c>
      <c r="F8" s="20">
        <v>812647.44129999995</v>
      </c>
      <c r="G8" s="30">
        <f t="shared" ref="G8:G39" si="0">(F8/E8)*100</f>
        <v>19.614693213593512</v>
      </c>
      <c r="H8" s="30">
        <f t="shared" ref="H8:H39" si="1">(E8/(80304465.67552))*100</f>
        <v>5.1591832702436715</v>
      </c>
      <c r="I8" s="30">
        <f t="shared" ref="I8:I39" si="2">(F8/(16655080.39801))*100</f>
        <v>4.8792766043753089</v>
      </c>
    </row>
    <row r="9" spans="1:9" s="12" customFormat="1" ht="56.25" x14ac:dyDescent="0.3">
      <c r="A9" s="13"/>
      <c r="B9" s="14" t="s">
        <v>15</v>
      </c>
      <c r="C9" s="15" t="s">
        <v>14</v>
      </c>
      <c r="D9" s="15" t="s">
        <v>16</v>
      </c>
      <c r="E9" s="16">
        <v>7454</v>
      </c>
      <c r="F9" s="16">
        <v>1596.04611</v>
      </c>
      <c r="G9" s="29">
        <f t="shared" si="0"/>
        <v>21.411941373759056</v>
      </c>
      <c r="H9" s="29">
        <f t="shared" si="1"/>
        <v>9.2821737088928484E-3</v>
      </c>
      <c r="I9" s="29">
        <f t="shared" si="2"/>
        <v>9.5829384899919212E-3</v>
      </c>
    </row>
    <row r="10" spans="1:9" s="12" customFormat="1" ht="75" x14ac:dyDescent="0.3">
      <c r="A10" s="13"/>
      <c r="B10" s="14" t="s">
        <v>17</v>
      </c>
      <c r="C10" s="15" t="s">
        <v>14</v>
      </c>
      <c r="D10" s="15" t="s">
        <v>18</v>
      </c>
      <c r="E10" s="16">
        <v>245696</v>
      </c>
      <c r="F10" s="16">
        <v>45819.90524</v>
      </c>
      <c r="G10" s="29">
        <f t="shared" si="0"/>
        <v>18.649023687809326</v>
      </c>
      <c r="H10" s="29">
        <f t="shared" si="1"/>
        <v>0.30595558781595616</v>
      </c>
      <c r="I10" s="29">
        <f t="shared" si="2"/>
        <v>0.27511068181619047</v>
      </c>
    </row>
    <row r="11" spans="1:9" s="12" customFormat="1" ht="75" x14ac:dyDescent="0.3">
      <c r="A11" s="13"/>
      <c r="B11" s="14" t="s">
        <v>19</v>
      </c>
      <c r="C11" s="15" t="s">
        <v>14</v>
      </c>
      <c r="D11" s="15" t="s">
        <v>20</v>
      </c>
      <c r="E11" s="16">
        <v>454550.00767000002</v>
      </c>
      <c r="F11" s="16">
        <v>105475.21432</v>
      </c>
      <c r="G11" s="29">
        <f t="shared" si="0"/>
        <v>23.204314715703237</v>
      </c>
      <c r="H11" s="29">
        <f t="shared" si="1"/>
        <v>0.56603328824409938</v>
      </c>
      <c r="I11" s="29">
        <f t="shared" si="2"/>
        <v>0.63329153507180003</v>
      </c>
    </row>
    <row r="12" spans="1:9" s="12" customFormat="1" ht="18.75" x14ac:dyDescent="0.3">
      <c r="A12" s="13"/>
      <c r="B12" s="14" t="s">
        <v>21</v>
      </c>
      <c r="C12" s="15" t="s">
        <v>14</v>
      </c>
      <c r="D12" s="15" t="s">
        <v>22</v>
      </c>
      <c r="E12" s="16">
        <v>297950.82</v>
      </c>
      <c r="F12" s="16">
        <v>66685.063920000001</v>
      </c>
      <c r="G12" s="29">
        <f t="shared" si="0"/>
        <v>22.381231882496579</v>
      </c>
      <c r="H12" s="29">
        <f t="shared" si="1"/>
        <v>0.37102646470982903</v>
      </c>
      <c r="I12" s="29">
        <f t="shared" si="2"/>
        <v>0.40038872419954058</v>
      </c>
    </row>
    <row r="13" spans="1:9" s="12" customFormat="1" ht="56.25" x14ac:dyDescent="0.3">
      <c r="A13" s="13"/>
      <c r="B13" s="14" t="s">
        <v>23</v>
      </c>
      <c r="C13" s="15" t="s">
        <v>14</v>
      </c>
      <c r="D13" s="15" t="s">
        <v>24</v>
      </c>
      <c r="E13" s="16">
        <v>171509.17</v>
      </c>
      <c r="F13" s="16">
        <v>41302.61436</v>
      </c>
      <c r="G13" s="29">
        <f t="shared" si="0"/>
        <v>24.081869418410687</v>
      </c>
      <c r="H13" s="29">
        <f t="shared" si="1"/>
        <v>0.21357363946981947</v>
      </c>
      <c r="I13" s="29">
        <f t="shared" si="2"/>
        <v>0.2479880815521909</v>
      </c>
    </row>
    <row r="14" spans="1:9" s="12" customFormat="1" ht="18.75" x14ac:dyDescent="0.3">
      <c r="A14" s="13"/>
      <c r="B14" s="14" t="s">
        <v>25</v>
      </c>
      <c r="C14" s="15" t="s">
        <v>14</v>
      </c>
      <c r="D14" s="15" t="s">
        <v>26</v>
      </c>
      <c r="E14" s="16">
        <v>48112</v>
      </c>
      <c r="F14" s="16">
        <v>10434.563039999999</v>
      </c>
      <c r="G14" s="29">
        <f t="shared" si="0"/>
        <v>21.688067509145327</v>
      </c>
      <c r="H14" s="29">
        <f t="shared" si="1"/>
        <v>5.9911985709988298E-2</v>
      </c>
      <c r="I14" s="29">
        <f t="shared" si="2"/>
        <v>6.265093167155622E-2</v>
      </c>
    </row>
    <row r="15" spans="1:9" s="12" customFormat="1" ht="18.75" x14ac:dyDescent="0.3">
      <c r="A15" s="13"/>
      <c r="B15" s="14" t="s">
        <v>27</v>
      </c>
      <c r="C15" s="15" t="s">
        <v>14</v>
      </c>
      <c r="D15" s="15" t="s">
        <v>28</v>
      </c>
      <c r="E15" s="16">
        <v>423918.38335000002</v>
      </c>
      <c r="F15" s="16"/>
      <c r="G15" s="29">
        <f t="shared" si="0"/>
        <v>0</v>
      </c>
      <c r="H15" s="29">
        <f t="shared" si="1"/>
        <v>0.52788892844750879</v>
      </c>
      <c r="I15" s="29">
        <f t="shared" si="2"/>
        <v>0</v>
      </c>
    </row>
    <row r="16" spans="1:9" s="12" customFormat="1" ht="18.75" x14ac:dyDescent="0.3">
      <c r="A16" s="13"/>
      <c r="B16" s="14" t="s">
        <v>29</v>
      </c>
      <c r="C16" s="15" t="s">
        <v>14</v>
      </c>
      <c r="D16" s="15" t="s">
        <v>30</v>
      </c>
      <c r="E16" s="16">
        <v>2493864.1773700002</v>
      </c>
      <c r="F16" s="16">
        <v>541334.03431000002</v>
      </c>
      <c r="G16" s="29">
        <f t="shared" si="0"/>
        <v>21.706636601231608</v>
      </c>
      <c r="H16" s="29">
        <f t="shared" si="1"/>
        <v>3.1055112021375781</v>
      </c>
      <c r="I16" s="29">
        <f t="shared" si="2"/>
        <v>3.2502637115740383</v>
      </c>
    </row>
    <row r="17" spans="1:9" s="12" customFormat="1" ht="18.75" x14ac:dyDescent="0.3">
      <c r="A17" s="17" t="s">
        <v>4</v>
      </c>
      <c r="B17" s="18" t="s">
        <v>31</v>
      </c>
      <c r="C17" s="19" t="s">
        <v>16</v>
      </c>
      <c r="D17" s="19"/>
      <c r="E17" s="20">
        <v>15897.9</v>
      </c>
      <c r="F17" s="20">
        <v>3266.8025400000001</v>
      </c>
      <c r="G17" s="30">
        <f t="shared" si="0"/>
        <v>20.548641896099486</v>
      </c>
      <c r="H17" s="30">
        <f t="shared" si="1"/>
        <v>1.9797031044621362E-2</v>
      </c>
      <c r="I17" s="30">
        <f t="shared" si="2"/>
        <v>1.9614450737748028E-2</v>
      </c>
    </row>
    <row r="18" spans="1:9" s="12" customFormat="1" ht="18.75" x14ac:dyDescent="0.3">
      <c r="A18" s="13"/>
      <c r="B18" s="14" t="s">
        <v>32</v>
      </c>
      <c r="C18" s="15" t="s">
        <v>16</v>
      </c>
      <c r="D18" s="15" t="s">
        <v>18</v>
      </c>
      <c r="E18" s="16">
        <v>12024.1</v>
      </c>
      <c r="F18" s="16">
        <v>3006.1</v>
      </c>
      <c r="G18" s="29">
        <f t="shared" si="0"/>
        <v>25.000623747307486</v>
      </c>
      <c r="H18" s="29">
        <f t="shared" si="1"/>
        <v>1.4973139910531057E-2</v>
      </c>
      <c r="I18" s="29">
        <f t="shared" si="2"/>
        <v>1.804914733620366E-2</v>
      </c>
    </row>
    <row r="19" spans="1:9" s="12" customFormat="1" ht="18.75" x14ac:dyDescent="0.3">
      <c r="A19" s="13"/>
      <c r="B19" s="14" t="s">
        <v>33</v>
      </c>
      <c r="C19" s="15" t="s">
        <v>16</v>
      </c>
      <c r="D19" s="15" t="s">
        <v>34</v>
      </c>
      <c r="E19" s="16">
        <v>3873.8</v>
      </c>
      <c r="F19" s="16">
        <v>260.70254</v>
      </c>
      <c r="G19" s="29">
        <f t="shared" si="0"/>
        <v>6.7298915793277914</v>
      </c>
      <c r="H19" s="29">
        <f t="shared" si="1"/>
        <v>4.8238911340903034E-3</v>
      </c>
      <c r="I19" s="29">
        <f t="shared" si="2"/>
        <v>1.565303401544369E-3</v>
      </c>
    </row>
    <row r="20" spans="1:9" s="12" customFormat="1" ht="37.5" x14ac:dyDescent="0.3">
      <c r="A20" s="17" t="s">
        <v>35</v>
      </c>
      <c r="B20" s="18" t="s">
        <v>36</v>
      </c>
      <c r="C20" s="19" t="s">
        <v>18</v>
      </c>
      <c r="D20" s="19"/>
      <c r="E20" s="20">
        <v>1342620.94</v>
      </c>
      <c r="F20" s="20">
        <v>312003.26137999998</v>
      </c>
      <c r="G20" s="30">
        <f t="shared" si="0"/>
        <v>23.238372952830602</v>
      </c>
      <c r="H20" s="30">
        <f t="shared" si="1"/>
        <v>1.6719131728302929</v>
      </c>
      <c r="I20" s="30">
        <f t="shared" si="2"/>
        <v>1.8733218568988661</v>
      </c>
    </row>
    <row r="21" spans="1:9" s="12" customFormat="1" ht="18.75" x14ac:dyDescent="0.3">
      <c r="A21" s="13"/>
      <c r="B21" s="14" t="s">
        <v>37</v>
      </c>
      <c r="C21" s="15" t="s">
        <v>18</v>
      </c>
      <c r="D21" s="15" t="s">
        <v>20</v>
      </c>
      <c r="E21" s="16">
        <v>61510.2</v>
      </c>
      <c r="F21" s="16">
        <v>14751.48856</v>
      </c>
      <c r="G21" s="29">
        <f t="shared" si="0"/>
        <v>23.982182727417566</v>
      </c>
      <c r="H21" s="29">
        <f t="shared" si="1"/>
        <v>7.6596238431545602E-2</v>
      </c>
      <c r="I21" s="29">
        <f t="shared" si="2"/>
        <v>8.8570503458887853E-2</v>
      </c>
    </row>
    <row r="22" spans="1:9" s="12" customFormat="1" ht="56.25" x14ac:dyDescent="0.3">
      <c r="A22" s="13"/>
      <c r="B22" s="14" t="s">
        <v>38</v>
      </c>
      <c r="C22" s="15" t="s">
        <v>18</v>
      </c>
      <c r="D22" s="15" t="s">
        <v>34</v>
      </c>
      <c r="E22" s="16">
        <v>446415.36599999998</v>
      </c>
      <c r="F22" s="16">
        <v>102229.95488</v>
      </c>
      <c r="G22" s="29">
        <f t="shared" si="0"/>
        <v>22.900187284323902</v>
      </c>
      <c r="H22" s="29">
        <f t="shared" si="1"/>
        <v>0.55590353817158289</v>
      </c>
      <c r="I22" s="29">
        <f t="shared" si="2"/>
        <v>0.61380643285405423</v>
      </c>
    </row>
    <row r="23" spans="1:9" s="12" customFormat="1" ht="18.75" x14ac:dyDescent="0.3">
      <c r="A23" s="13"/>
      <c r="B23" s="14" t="s">
        <v>39</v>
      </c>
      <c r="C23" s="15" t="s">
        <v>18</v>
      </c>
      <c r="D23" s="15" t="s">
        <v>40</v>
      </c>
      <c r="E23" s="16">
        <v>804875.93400000001</v>
      </c>
      <c r="F23" s="16">
        <v>193267.79751</v>
      </c>
      <c r="G23" s="29">
        <f t="shared" si="0"/>
        <v>24.012122781397512</v>
      </c>
      <c r="H23" s="29">
        <f t="shared" si="1"/>
        <v>1.0022804176945768</v>
      </c>
      <c r="I23" s="29">
        <f t="shared" si="2"/>
        <v>1.1604134767976997</v>
      </c>
    </row>
    <row r="24" spans="1:9" s="12" customFormat="1" ht="18.75" x14ac:dyDescent="0.3">
      <c r="A24" s="13"/>
      <c r="B24" s="14" t="s">
        <v>41</v>
      </c>
      <c r="C24" s="15" t="s">
        <v>18</v>
      </c>
      <c r="D24" s="15" t="s">
        <v>28</v>
      </c>
      <c r="E24" s="16">
        <v>5790.94</v>
      </c>
      <c r="F24" s="16">
        <v>500.52042999999998</v>
      </c>
      <c r="G24" s="29">
        <f t="shared" si="0"/>
        <v>8.6431638041492391</v>
      </c>
      <c r="H24" s="29">
        <f t="shared" si="1"/>
        <v>7.2112303485076402E-3</v>
      </c>
      <c r="I24" s="29">
        <f t="shared" si="2"/>
        <v>3.0052117314294303E-3</v>
      </c>
    </row>
    <row r="25" spans="1:9" s="12" customFormat="1" ht="37.5" x14ac:dyDescent="0.3">
      <c r="A25" s="13"/>
      <c r="B25" s="14" t="s">
        <v>42</v>
      </c>
      <c r="C25" s="15" t="s">
        <v>18</v>
      </c>
      <c r="D25" s="15" t="s">
        <v>43</v>
      </c>
      <c r="E25" s="16">
        <v>24028.5</v>
      </c>
      <c r="F25" s="16">
        <v>1253.5</v>
      </c>
      <c r="G25" s="29">
        <f t="shared" si="0"/>
        <v>5.216721809517864</v>
      </c>
      <c r="H25" s="29">
        <f t="shared" si="1"/>
        <v>2.9921748184079937E-2</v>
      </c>
      <c r="I25" s="29">
        <f t="shared" si="2"/>
        <v>7.5262320567949462E-3</v>
      </c>
    </row>
    <row r="26" spans="1:9" s="12" customFormat="1" ht="18.75" x14ac:dyDescent="0.3">
      <c r="A26" s="17" t="s">
        <v>9</v>
      </c>
      <c r="B26" s="18" t="s">
        <v>44</v>
      </c>
      <c r="C26" s="19" t="s">
        <v>20</v>
      </c>
      <c r="D26" s="19"/>
      <c r="E26" s="20">
        <v>19022727.575649999</v>
      </c>
      <c r="F26" s="20">
        <v>3549554.4210399999</v>
      </c>
      <c r="G26" s="30">
        <f t="shared" si="0"/>
        <v>18.65954504644013</v>
      </c>
      <c r="H26" s="30">
        <f t="shared" si="1"/>
        <v>23.688256207959409</v>
      </c>
      <c r="I26" s="30">
        <f t="shared" si="2"/>
        <v>21.312142218563601</v>
      </c>
    </row>
    <row r="27" spans="1:9" s="12" customFormat="1" ht="18.75" x14ac:dyDescent="0.3">
      <c r="A27" s="13"/>
      <c r="B27" s="14" t="s">
        <v>45</v>
      </c>
      <c r="C27" s="15" t="s">
        <v>20</v>
      </c>
      <c r="D27" s="15" t="s">
        <v>14</v>
      </c>
      <c r="E27" s="16">
        <v>793183.94342999998</v>
      </c>
      <c r="F27" s="16">
        <v>160836.25675999999</v>
      </c>
      <c r="G27" s="29">
        <f t="shared" si="0"/>
        <v>20.277296091558377</v>
      </c>
      <c r="H27" s="29">
        <f t="shared" si="1"/>
        <v>0.98772084062542254</v>
      </c>
      <c r="I27" s="29">
        <f t="shared" si="2"/>
        <v>0.9656888643972994</v>
      </c>
    </row>
    <row r="28" spans="1:9" s="12" customFormat="1" ht="18.75" x14ac:dyDescent="0.3">
      <c r="A28" s="13"/>
      <c r="B28" s="14" t="s">
        <v>46</v>
      </c>
      <c r="C28" s="15" t="s">
        <v>20</v>
      </c>
      <c r="D28" s="15" t="s">
        <v>16</v>
      </c>
      <c r="E28" s="16">
        <v>11225835.331809999</v>
      </c>
      <c r="F28" s="16">
        <v>2147043.0138099999</v>
      </c>
      <c r="G28" s="29">
        <f t="shared" si="0"/>
        <v>19.125908677156957</v>
      </c>
      <c r="H28" s="29">
        <f t="shared" si="1"/>
        <v>13.97909224272702</v>
      </c>
      <c r="I28" s="29">
        <f t="shared" si="2"/>
        <v>12.891219750980817</v>
      </c>
    </row>
    <row r="29" spans="1:9" s="12" customFormat="1" ht="18.75" x14ac:dyDescent="0.3">
      <c r="A29" s="13"/>
      <c r="B29" s="14" t="s">
        <v>47</v>
      </c>
      <c r="C29" s="15" t="s">
        <v>20</v>
      </c>
      <c r="D29" s="15" t="s">
        <v>20</v>
      </c>
      <c r="E29" s="16">
        <v>19532.045999999998</v>
      </c>
      <c r="F29" s="16">
        <v>500</v>
      </c>
      <c r="G29" s="29">
        <f t="shared" si="0"/>
        <v>2.5598956709399516</v>
      </c>
      <c r="H29" s="29">
        <f t="shared" si="1"/>
        <v>2.4322490456410748E-2</v>
      </c>
      <c r="I29" s="29">
        <f t="shared" si="2"/>
        <v>3.0020869791762849E-3</v>
      </c>
    </row>
    <row r="30" spans="1:9" s="12" customFormat="1" ht="18.75" x14ac:dyDescent="0.3">
      <c r="A30" s="13"/>
      <c r="B30" s="14" t="s">
        <v>48</v>
      </c>
      <c r="C30" s="15" t="s">
        <v>20</v>
      </c>
      <c r="D30" s="15" t="s">
        <v>22</v>
      </c>
      <c r="E30" s="16">
        <v>1209661.9579</v>
      </c>
      <c r="F30" s="16">
        <v>454240.11427999998</v>
      </c>
      <c r="G30" s="29">
        <f t="shared" si="0"/>
        <v>37.550996070718043</v>
      </c>
      <c r="H30" s="29">
        <f t="shared" si="1"/>
        <v>1.5063445696628963</v>
      </c>
      <c r="I30" s="29">
        <f t="shared" si="2"/>
        <v>2.7273366649990711</v>
      </c>
    </row>
    <row r="31" spans="1:9" s="12" customFormat="1" ht="18.75" x14ac:dyDescent="0.3">
      <c r="A31" s="13"/>
      <c r="B31" s="14" t="s">
        <v>49</v>
      </c>
      <c r="C31" s="15" t="s">
        <v>20</v>
      </c>
      <c r="D31" s="15" t="s">
        <v>24</v>
      </c>
      <c r="E31" s="16">
        <v>35335.677600000003</v>
      </c>
      <c r="F31" s="16"/>
      <c r="G31" s="29">
        <f t="shared" si="0"/>
        <v>0</v>
      </c>
      <c r="H31" s="29">
        <f t="shared" si="1"/>
        <v>4.4002132761555408E-2</v>
      </c>
      <c r="I31" s="29">
        <f t="shared" si="2"/>
        <v>0</v>
      </c>
    </row>
    <row r="32" spans="1:9" s="12" customFormat="1" ht="18.75" x14ac:dyDescent="0.3">
      <c r="A32" s="13"/>
      <c r="B32" s="14" t="s">
        <v>50</v>
      </c>
      <c r="C32" s="15" t="s">
        <v>20</v>
      </c>
      <c r="D32" s="15" t="s">
        <v>26</v>
      </c>
      <c r="E32" s="16">
        <v>395753.98700000002</v>
      </c>
      <c r="F32" s="16">
        <v>97902.459709999996</v>
      </c>
      <c r="G32" s="29">
        <f t="shared" si="0"/>
        <v>24.738211850282632</v>
      </c>
      <c r="H32" s="29">
        <f t="shared" si="1"/>
        <v>0.49281691082920887</v>
      </c>
      <c r="I32" s="29">
        <f t="shared" si="2"/>
        <v>0.5878233990494437</v>
      </c>
    </row>
    <row r="33" spans="1:9" s="12" customFormat="1" ht="18.75" x14ac:dyDescent="0.3">
      <c r="A33" s="13"/>
      <c r="B33" s="14" t="s">
        <v>51</v>
      </c>
      <c r="C33" s="15" t="s">
        <v>20</v>
      </c>
      <c r="D33" s="15" t="s">
        <v>52</v>
      </c>
      <c r="E33" s="16">
        <v>1146698.75</v>
      </c>
      <c r="F33" s="16">
        <v>249525.38240999999</v>
      </c>
      <c r="G33" s="29">
        <f t="shared" si="0"/>
        <v>21.760325666178669</v>
      </c>
      <c r="H33" s="29">
        <f t="shared" si="1"/>
        <v>1.4279389575087595</v>
      </c>
      <c r="I33" s="29">
        <f t="shared" si="2"/>
        <v>1.4981938030140882</v>
      </c>
    </row>
    <row r="34" spans="1:9" s="12" customFormat="1" ht="18.75" x14ac:dyDescent="0.3">
      <c r="A34" s="13"/>
      <c r="B34" s="14" t="s">
        <v>53</v>
      </c>
      <c r="C34" s="15" t="s">
        <v>20</v>
      </c>
      <c r="D34" s="15" t="s">
        <v>34</v>
      </c>
      <c r="E34" s="16">
        <v>3241009.6019100002</v>
      </c>
      <c r="F34" s="16">
        <v>267729.16567000002</v>
      </c>
      <c r="G34" s="29">
        <f t="shared" si="0"/>
        <v>8.2606717830215981</v>
      </c>
      <c r="H34" s="29">
        <f t="shared" si="1"/>
        <v>4.0359020817169684</v>
      </c>
      <c r="I34" s="29">
        <f t="shared" si="2"/>
        <v>1.6074924844072751</v>
      </c>
    </row>
    <row r="35" spans="1:9" s="12" customFormat="1" ht="18.75" x14ac:dyDescent="0.3">
      <c r="A35" s="13"/>
      <c r="B35" s="14" t="s">
        <v>54</v>
      </c>
      <c r="C35" s="15" t="s">
        <v>20</v>
      </c>
      <c r="D35" s="15" t="s">
        <v>40</v>
      </c>
      <c r="E35" s="16">
        <v>177114.96</v>
      </c>
      <c r="F35" s="16">
        <v>37187.88263</v>
      </c>
      <c r="G35" s="29">
        <f t="shared" si="0"/>
        <v>20.996466153960121</v>
      </c>
      <c r="H35" s="29">
        <f t="shared" si="1"/>
        <v>0.22055430978851739</v>
      </c>
      <c r="I35" s="29">
        <f t="shared" si="2"/>
        <v>0.22328251645331787</v>
      </c>
    </row>
    <row r="36" spans="1:9" s="12" customFormat="1" ht="37.5" x14ac:dyDescent="0.3">
      <c r="A36" s="13"/>
      <c r="B36" s="14" t="s">
        <v>55</v>
      </c>
      <c r="C36" s="15" t="s">
        <v>20</v>
      </c>
      <c r="D36" s="15" t="s">
        <v>28</v>
      </c>
      <c r="E36" s="16">
        <v>14400</v>
      </c>
      <c r="F36" s="16"/>
      <c r="G36" s="29">
        <f t="shared" si="0"/>
        <v>0</v>
      </c>
      <c r="H36" s="29">
        <f t="shared" si="1"/>
        <v>1.793175495144312E-2</v>
      </c>
      <c r="I36" s="29">
        <f t="shared" si="2"/>
        <v>0</v>
      </c>
    </row>
    <row r="37" spans="1:9" s="12" customFormat="1" ht="18.75" x14ac:dyDescent="0.3">
      <c r="A37" s="13"/>
      <c r="B37" s="14" t="s">
        <v>56</v>
      </c>
      <c r="C37" s="15" t="s">
        <v>20</v>
      </c>
      <c r="D37" s="15" t="s">
        <v>57</v>
      </c>
      <c r="E37" s="16">
        <v>764201.32</v>
      </c>
      <c r="F37" s="16">
        <v>134590.14577</v>
      </c>
      <c r="G37" s="29">
        <f t="shared" si="0"/>
        <v>17.611870360286737</v>
      </c>
      <c r="H37" s="29">
        <f t="shared" si="1"/>
        <v>0.95162991693120613</v>
      </c>
      <c r="I37" s="29">
        <f t="shared" si="2"/>
        <v>0.80810264828311029</v>
      </c>
    </row>
    <row r="38" spans="1:9" s="12" customFormat="1" ht="18.75" x14ac:dyDescent="0.3">
      <c r="A38" s="17" t="s">
        <v>58</v>
      </c>
      <c r="B38" s="18" t="s">
        <v>59</v>
      </c>
      <c r="C38" s="19" t="s">
        <v>22</v>
      </c>
      <c r="D38" s="19"/>
      <c r="E38" s="20">
        <v>10490741.23983</v>
      </c>
      <c r="F38" s="20">
        <v>2388881.21312</v>
      </c>
      <c r="G38" s="30">
        <f t="shared" si="0"/>
        <v>22.77132910351634</v>
      </c>
      <c r="H38" s="30">
        <f t="shared" si="1"/>
        <v>13.06370841469654</v>
      </c>
      <c r="I38" s="30">
        <f t="shared" si="2"/>
        <v>14.343258369412798</v>
      </c>
    </row>
    <row r="39" spans="1:9" s="12" customFormat="1" ht="18.75" x14ac:dyDescent="0.3">
      <c r="A39" s="13"/>
      <c r="B39" s="14" t="s">
        <v>60</v>
      </c>
      <c r="C39" s="15" t="s">
        <v>22</v>
      </c>
      <c r="D39" s="15" t="s">
        <v>14</v>
      </c>
      <c r="E39" s="16">
        <v>2748383.1004300001</v>
      </c>
      <c r="F39" s="16">
        <v>88446.982059999995</v>
      </c>
      <c r="G39" s="29">
        <f t="shared" si="0"/>
        <v>3.2181460454389335</v>
      </c>
      <c r="H39" s="29">
        <f t="shared" si="1"/>
        <v>3.4224536298332122</v>
      </c>
      <c r="I39" s="29">
        <f t="shared" si="2"/>
        <v>0.53105106637952892</v>
      </c>
    </row>
    <row r="40" spans="1:9" s="12" customFormat="1" ht="18.75" x14ac:dyDescent="0.3">
      <c r="A40" s="13"/>
      <c r="B40" s="14" t="s">
        <v>61</v>
      </c>
      <c r="C40" s="15" t="s">
        <v>22</v>
      </c>
      <c r="D40" s="15" t="s">
        <v>16</v>
      </c>
      <c r="E40" s="16">
        <v>7498194.0394000001</v>
      </c>
      <c r="F40" s="16">
        <v>2285790.0945700002</v>
      </c>
      <c r="G40" s="29">
        <f t="shared" ref="G40:G71" si="3">(F40/E40)*100</f>
        <v>30.484541778448126</v>
      </c>
      <c r="H40" s="29">
        <f t="shared" ref="H40:H71" si="4">(E40/(80304465.67552))*100</f>
        <v>9.3372068120064053</v>
      </c>
      <c r="I40" s="29">
        <f t="shared" ref="I40:I71" si="5">(F40/(16655080.39801))*100</f>
        <v>13.724281360077454</v>
      </c>
    </row>
    <row r="41" spans="1:9" s="12" customFormat="1" ht="18.75" x14ac:dyDescent="0.3">
      <c r="A41" s="13"/>
      <c r="B41" s="14" t="s">
        <v>62</v>
      </c>
      <c r="C41" s="15" t="s">
        <v>22</v>
      </c>
      <c r="D41" s="15" t="s">
        <v>18</v>
      </c>
      <c r="E41" s="16">
        <v>118761.60000000001</v>
      </c>
      <c r="F41" s="16"/>
      <c r="G41" s="29">
        <f t="shared" si="3"/>
        <v>0</v>
      </c>
      <c r="H41" s="29">
        <f t="shared" si="4"/>
        <v>0.14788916033620192</v>
      </c>
      <c r="I41" s="29">
        <f t="shared" si="5"/>
        <v>0</v>
      </c>
    </row>
    <row r="42" spans="1:9" s="12" customFormat="1" ht="37.5" x14ac:dyDescent="0.3">
      <c r="A42" s="13"/>
      <c r="B42" s="14" t="s">
        <v>63</v>
      </c>
      <c r="C42" s="15" t="s">
        <v>22</v>
      </c>
      <c r="D42" s="15" t="s">
        <v>22</v>
      </c>
      <c r="E42" s="16">
        <v>125402.5</v>
      </c>
      <c r="F42" s="16">
        <v>14644.136490000001</v>
      </c>
      <c r="G42" s="29">
        <f t="shared" si="3"/>
        <v>11.677706975538765</v>
      </c>
      <c r="H42" s="29">
        <f t="shared" si="4"/>
        <v>0.15615881252071848</v>
      </c>
      <c r="I42" s="29">
        <f t="shared" si="5"/>
        <v>8.7925942955818626E-2</v>
      </c>
    </row>
    <row r="43" spans="1:9" s="12" customFormat="1" ht="18.75" x14ac:dyDescent="0.3">
      <c r="A43" s="17" t="s">
        <v>10</v>
      </c>
      <c r="B43" s="18" t="s">
        <v>64</v>
      </c>
      <c r="C43" s="19" t="s">
        <v>24</v>
      </c>
      <c r="D43" s="19"/>
      <c r="E43" s="20">
        <v>314897.63439000002</v>
      </c>
      <c r="F43" s="20">
        <v>29264.380560000001</v>
      </c>
      <c r="G43" s="30">
        <f t="shared" si="3"/>
        <v>9.2932995881944702</v>
      </c>
      <c r="H43" s="30">
        <f t="shared" si="4"/>
        <v>0.39212966768545893</v>
      </c>
      <c r="I43" s="30">
        <f t="shared" si="5"/>
        <v>0.17570843166567121</v>
      </c>
    </row>
    <row r="44" spans="1:9" s="12" customFormat="1" ht="37.5" x14ac:dyDescent="0.3">
      <c r="A44" s="13"/>
      <c r="B44" s="14" t="s">
        <v>65</v>
      </c>
      <c r="C44" s="15" t="s">
        <v>24</v>
      </c>
      <c r="D44" s="15" t="s">
        <v>18</v>
      </c>
      <c r="E44" s="16">
        <v>116202.99149</v>
      </c>
      <c r="F44" s="16">
        <v>24804.826560000001</v>
      </c>
      <c r="G44" s="29">
        <f t="shared" si="3"/>
        <v>21.346117033600304</v>
      </c>
      <c r="H44" s="29">
        <f t="shared" si="4"/>
        <v>0.14470302555717435</v>
      </c>
      <c r="I44" s="29">
        <f t="shared" si="5"/>
        <v>0.14893249367300415</v>
      </c>
    </row>
    <row r="45" spans="1:9" s="12" customFormat="1" ht="37.5" x14ac:dyDescent="0.3">
      <c r="A45" s="13"/>
      <c r="B45" s="14" t="s">
        <v>66</v>
      </c>
      <c r="C45" s="15" t="s">
        <v>24</v>
      </c>
      <c r="D45" s="15" t="s">
        <v>20</v>
      </c>
      <c r="E45" s="16">
        <v>57.7</v>
      </c>
      <c r="F45" s="16"/>
      <c r="G45" s="29">
        <f t="shared" si="3"/>
        <v>0</v>
      </c>
      <c r="H45" s="29">
        <f t="shared" si="4"/>
        <v>7.1851545881824186E-5</v>
      </c>
      <c r="I45" s="29">
        <f t="shared" si="5"/>
        <v>0</v>
      </c>
    </row>
    <row r="46" spans="1:9" s="12" customFormat="1" ht="18.75" x14ac:dyDescent="0.3">
      <c r="A46" s="13"/>
      <c r="B46" s="14" t="s">
        <v>67</v>
      </c>
      <c r="C46" s="15" t="s">
        <v>24</v>
      </c>
      <c r="D46" s="15" t="s">
        <v>22</v>
      </c>
      <c r="E46" s="16">
        <v>198636.94289999999</v>
      </c>
      <c r="F46" s="16">
        <v>4459.5540000000001</v>
      </c>
      <c r="G46" s="29">
        <f t="shared" si="3"/>
        <v>2.245077846493579</v>
      </c>
      <c r="H46" s="29">
        <f t="shared" si="4"/>
        <v>0.24735479058240273</v>
      </c>
      <c r="I46" s="29">
        <f t="shared" si="5"/>
        <v>2.6775937992667039E-2</v>
      </c>
    </row>
    <row r="47" spans="1:9" s="12" customFormat="1" ht="18.75" x14ac:dyDescent="0.3">
      <c r="A47" s="17" t="s">
        <v>68</v>
      </c>
      <c r="B47" s="18" t="s">
        <v>69</v>
      </c>
      <c r="C47" s="19" t="s">
        <v>26</v>
      </c>
      <c r="D47" s="19"/>
      <c r="E47" s="20">
        <v>14623037.530239999</v>
      </c>
      <c r="F47" s="20">
        <v>3169998.7768199998</v>
      </c>
      <c r="G47" s="30">
        <f t="shared" si="3"/>
        <v>21.678114210296854</v>
      </c>
      <c r="H47" s="30">
        <f t="shared" si="4"/>
        <v>18.20949483597359</v>
      </c>
      <c r="I47" s="30">
        <f t="shared" si="5"/>
        <v>19.033224103792143</v>
      </c>
    </row>
    <row r="48" spans="1:9" s="12" customFormat="1" ht="18.75" x14ac:dyDescent="0.3">
      <c r="A48" s="13"/>
      <c r="B48" s="14" t="s">
        <v>70</v>
      </c>
      <c r="C48" s="15" t="s">
        <v>26</v>
      </c>
      <c r="D48" s="15" t="s">
        <v>14</v>
      </c>
      <c r="E48" s="16">
        <v>4406148.7637200002</v>
      </c>
      <c r="F48" s="16">
        <v>804708.57542999997</v>
      </c>
      <c r="G48" s="29">
        <f t="shared" si="3"/>
        <v>18.263309265813461</v>
      </c>
      <c r="H48" s="29">
        <f t="shared" si="4"/>
        <v>5.4868041604604931</v>
      </c>
      <c r="I48" s="29">
        <f t="shared" si="5"/>
        <v>4.8316102726598</v>
      </c>
    </row>
    <row r="49" spans="1:9" s="12" customFormat="1" ht="18.75" x14ac:dyDescent="0.3">
      <c r="A49" s="13"/>
      <c r="B49" s="14" t="s">
        <v>71</v>
      </c>
      <c r="C49" s="15" t="s">
        <v>26</v>
      </c>
      <c r="D49" s="15" t="s">
        <v>16</v>
      </c>
      <c r="E49" s="16">
        <v>7200828.8453200003</v>
      </c>
      <c r="F49" s="16">
        <v>1610683.7621299999</v>
      </c>
      <c r="G49" s="29">
        <f t="shared" si="3"/>
        <v>22.36803285745118</v>
      </c>
      <c r="H49" s="29">
        <f t="shared" si="4"/>
        <v>8.9669096042750951</v>
      </c>
      <c r="I49" s="29">
        <f t="shared" si="5"/>
        <v>9.6708254997222909</v>
      </c>
    </row>
    <row r="50" spans="1:9" s="12" customFormat="1" ht="18.75" x14ac:dyDescent="0.3">
      <c r="A50" s="13"/>
      <c r="B50" s="14" t="s">
        <v>72</v>
      </c>
      <c r="C50" s="15" t="s">
        <v>26</v>
      </c>
      <c r="D50" s="15" t="s">
        <v>18</v>
      </c>
      <c r="E50" s="16">
        <v>476425.03130999999</v>
      </c>
      <c r="F50" s="16">
        <v>119263.21195</v>
      </c>
      <c r="G50" s="29">
        <f t="shared" si="3"/>
        <v>25.032944138570645</v>
      </c>
      <c r="H50" s="29">
        <f t="shared" si="4"/>
        <v>0.59327339681837055</v>
      </c>
      <c r="I50" s="29">
        <f t="shared" si="5"/>
        <v>0.71607707137967302</v>
      </c>
    </row>
    <row r="51" spans="1:9" s="12" customFormat="1" ht="18.75" x14ac:dyDescent="0.3">
      <c r="A51" s="13"/>
      <c r="B51" s="14" t="s">
        <v>73</v>
      </c>
      <c r="C51" s="15" t="s">
        <v>26</v>
      </c>
      <c r="D51" s="15" t="s">
        <v>20</v>
      </c>
      <c r="E51" s="16">
        <v>1407947.93172</v>
      </c>
      <c r="F51" s="16">
        <v>347503.84892000002</v>
      </c>
      <c r="G51" s="29">
        <f t="shared" si="3"/>
        <v>24.68158382075087</v>
      </c>
      <c r="H51" s="29">
        <f t="shared" si="4"/>
        <v>1.7532623122218201</v>
      </c>
      <c r="I51" s="29">
        <f t="shared" si="5"/>
        <v>2.0864735601127502</v>
      </c>
    </row>
    <row r="52" spans="1:9" s="12" customFormat="1" ht="37.5" x14ac:dyDescent="0.3">
      <c r="A52" s="13"/>
      <c r="B52" s="14" t="s">
        <v>74</v>
      </c>
      <c r="C52" s="15" t="s">
        <v>26</v>
      </c>
      <c r="D52" s="15" t="s">
        <v>22</v>
      </c>
      <c r="E52" s="16">
        <v>131865.58966999999</v>
      </c>
      <c r="F52" s="16">
        <v>27765.048709999999</v>
      </c>
      <c r="G52" s="29">
        <f t="shared" si="3"/>
        <v>21.055567854724934</v>
      </c>
      <c r="H52" s="29">
        <f t="shared" si="4"/>
        <v>0.16420704447847148</v>
      </c>
      <c r="I52" s="29">
        <f t="shared" si="5"/>
        <v>0.1667061824169726</v>
      </c>
    </row>
    <row r="53" spans="1:9" s="12" customFormat="1" ht="18.75" x14ac:dyDescent="0.3">
      <c r="A53" s="13"/>
      <c r="B53" s="14" t="s">
        <v>75</v>
      </c>
      <c r="C53" s="15" t="s">
        <v>26</v>
      </c>
      <c r="D53" s="15" t="s">
        <v>26</v>
      </c>
      <c r="E53" s="16">
        <v>455360.99</v>
      </c>
      <c r="F53" s="16">
        <v>146114.36723</v>
      </c>
      <c r="G53" s="29">
        <f t="shared" si="3"/>
        <v>32.087589942651874</v>
      </c>
      <c r="H53" s="29">
        <f t="shared" si="4"/>
        <v>0.56704317271712101</v>
      </c>
      <c r="I53" s="29">
        <f t="shared" si="5"/>
        <v>0.87729607866353021</v>
      </c>
    </row>
    <row r="54" spans="1:9" s="12" customFormat="1" ht="18.75" x14ac:dyDescent="0.3">
      <c r="A54" s="13"/>
      <c r="B54" s="14" t="s">
        <v>76</v>
      </c>
      <c r="C54" s="15" t="s">
        <v>26</v>
      </c>
      <c r="D54" s="15" t="s">
        <v>34</v>
      </c>
      <c r="E54" s="16">
        <v>544460.37849999999</v>
      </c>
      <c r="F54" s="16">
        <v>113959.96245000001</v>
      </c>
      <c r="G54" s="29">
        <f t="shared" si="3"/>
        <v>20.930809100188728</v>
      </c>
      <c r="H54" s="29">
        <f t="shared" si="4"/>
        <v>0.67799514500222025</v>
      </c>
      <c r="I54" s="29">
        <f t="shared" si="5"/>
        <v>0.68423543883712679</v>
      </c>
    </row>
    <row r="55" spans="1:9" s="12" customFormat="1" ht="18.75" x14ac:dyDescent="0.3">
      <c r="A55" s="17" t="s">
        <v>7</v>
      </c>
      <c r="B55" s="18" t="s">
        <v>77</v>
      </c>
      <c r="C55" s="19" t="s">
        <v>52</v>
      </c>
      <c r="D55" s="19"/>
      <c r="E55" s="20">
        <v>1058336.4787900001</v>
      </c>
      <c r="F55" s="20">
        <v>242078.08274000001</v>
      </c>
      <c r="G55" s="30">
        <f t="shared" si="3"/>
        <v>22.873451647132939</v>
      </c>
      <c r="H55" s="30">
        <f t="shared" si="4"/>
        <v>1.317904888460796</v>
      </c>
      <c r="I55" s="30">
        <f t="shared" si="5"/>
        <v>1.4534789202754268</v>
      </c>
    </row>
    <row r="56" spans="1:9" s="12" customFormat="1" ht="18.75" x14ac:dyDescent="0.3">
      <c r="A56" s="13"/>
      <c r="B56" s="14" t="s">
        <v>78</v>
      </c>
      <c r="C56" s="15" t="s">
        <v>52</v>
      </c>
      <c r="D56" s="15" t="s">
        <v>14</v>
      </c>
      <c r="E56" s="16">
        <v>1004873.5668</v>
      </c>
      <c r="F56" s="16">
        <v>233278.61663999999</v>
      </c>
      <c r="G56" s="29">
        <f t="shared" si="3"/>
        <v>23.21472315993654</v>
      </c>
      <c r="H56" s="29">
        <f t="shared" si="4"/>
        <v>1.2513296220166814</v>
      </c>
      <c r="I56" s="29">
        <f t="shared" si="5"/>
        <v>1.4006453950704003</v>
      </c>
    </row>
    <row r="57" spans="1:9" s="12" customFormat="1" ht="18.75" x14ac:dyDescent="0.3">
      <c r="A57" s="13"/>
      <c r="B57" s="14" t="s">
        <v>79</v>
      </c>
      <c r="C57" s="15" t="s">
        <v>52</v>
      </c>
      <c r="D57" s="15" t="s">
        <v>20</v>
      </c>
      <c r="E57" s="16">
        <v>53462.911990000001</v>
      </c>
      <c r="F57" s="16">
        <v>8799.4660999999996</v>
      </c>
      <c r="G57" s="29">
        <f t="shared" si="3"/>
        <v>16.459010129575248</v>
      </c>
      <c r="H57" s="29">
        <f t="shared" si="4"/>
        <v>6.65752664441146E-2</v>
      </c>
      <c r="I57" s="29">
        <f t="shared" si="5"/>
        <v>5.2833525205026252E-2</v>
      </c>
    </row>
    <row r="58" spans="1:9" s="12" customFormat="1" ht="18.75" x14ac:dyDescent="0.3">
      <c r="A58" s="17" t="s">
        <v>80</v>
      </c>
      <c r="B58" s="18" t="s">
        <v>81</v>
      </c>
      <c r="C58" s="19" t="s">
        <v>34</v>
      </c>
      <c r="D58" s="19"/>
      <c r="E58" s="20">
        <v>7082771.1838300005</v>
      </c>
      <c r="F58" s="20">
        <v>1052612.67912</v>
      </c>
      <c r="G58" s="30">
        <f t="shared" si="3"/>
        <v>14.861593743464699</v>
      </c>
      <c r="H58" s="30">
        <f t="shared" si="4"/>
        <v>8.8198970309432134</v>
      </c>
      <c r="I58" s="30">
        <f t="shared" si="5"/>
        <v>6.3200696362040345</v>
      </c>
    </row>
    <row r="59" spans="1:9" s="12" customFormat="1" ht="18.75" x14ac:dyDescent="0.3">
      <c r="A59" s="13"/>
      <c r="B59" s="14" t="s">
        <v>82</v>
      </c>
      <c r="C59" s="15" t="s">
        <v>34</v>
      </c>
      <c r="D59" s="15" t="s">
        <v>14</v>
      </c>
      <c r="E59" s="16">
        <v>1927383.7218500001</v>
      </c>
      <c r="F59" s="16">
        <v>363790.79103999998</v>
      </c>
      <c r="G59" s="29">
        <f t="shared" si="3"/>
        <v>18.874850239516146</v>
      </c>
      <c r="H59" s="29">
        <f t="shared" si="4"/>
        <v>2.4000953192787922</v>
      </c>
      <c r="I59" s="29">
        <f t="shared" si="5"/>
        <v>2.1842631938508497</v>
      </c>
    </row>
    <row r="60" spans="1:9" s="12" customFormat="1" ht="18.75" x14ac:dyDescent="0.3">
      <c r="A60" s="13"/>
      <c r="B60" s="14" t="s">
        <v>83</v>
      </c>
      <c r="C60" s="15" t="s">
        <v>34</v>
      </c>
      <c r="D60" s="15" t="s">
        <v>16</v>
      </c>
      <c r="E60" s="16">
        <v>1718003.18716</v>
      </c>
      <c r="F60" s="16">
        <v>350577.31352999998</v>
      </c>
      <c r="G60" s="29">
        <f t="shared" si="3"/>
        <v>20.406092151058985</v>
      </c>
      <c r="H60" s="29">
        <f t="shared" si="4"/>
        <v>2.1393619554132912</v>
      </c>
      <c r="I60" s="29">
        <f t="shared" si="5"/>
        <v>2.1049271762860302</v>
      </c>
    </row>
    <row r="61" spans="1:9" s="12" customFormat="1" ht="37.5" x14ac:dyDescent="0.3">
      <c r="A61" s="13"/>
      <c r="B61" s="14" t="s">
        <v>84</v>
      </c>
      <c r="C61" s="15" t="s">
        <v>34</v>
      </c>
      <c r="D61" s="15" t="s">
        <v>18</v>
      </c>
      <c r="E61" s="16">
        <v>71889.8</v>
      </c>
      <c r="F61" s="16">
        <v>17435.10223</v>
      </c>
      <c r="G61" s="29">
        <f t="shared" si="3"/>
        <v>24.252539623145424</v>
      </c>
      <c r="H61" s="29">
        <f t="shared" si="4"/>
        <v>8.9521547021406647E-2</v>
      </c>
      <c r="I61" s="29">
        <f t="shared" si="5"/>
        <v>0.10468338677058082</v>
      </c>
    </row>
    <row r="62" spans="1:9" s="12" customFormat="1" ht="18.75" x14ac:dyDescent="0.3">
      <c r="A62" s="13"/>
      <c r="B62" s="14" t="s">
        <v>85</v>
      </c>
      <c r="C62" s="15" t="s">
        <v>34</v>
      </c>
      <c r="D62" s="15" t="s">
        <v>20</v>
      </c>
      <c r="E62" s="16">
        <v>512777.038</v>
      </c>
      <c r="F62" s="16">
        <v>84358.895210000002</v>
      </c>
      <c r="G62" s="29">
        <f t="shared" si="3"/>
        <v>16.451379246431859</v>
      </c>
      <c r="H62" s="29">
        <f t="shared" si="4"/>
        <v>0.63854112431547483</v>
      </c>
      <c r="I62" s="29">
        <f t="shared" si="5"/>
        <v>0.50650548177527543</v>
      </c>
    </row>
    <row r="63" spans="1:9" s="12" customFormat="1" ht="37.5" x14ac:dyDescent="0.3">
      <c r="A63" s="13"/>
      <c r="B63" s="14" t="s">
        <v>86</v>
      </c>
      <c r="C63" s="15" t="s">
        <v>34</v>
      </c>
      <c r="D63" s="15" t="s">
        <v>24</v>
      </c>
      <c r="E63" s="16">
        <v>77632.62</v>
      </c>
      <c r="F63" s="16">
        <v>14839.385</v>
      </c>
      <c r="G63" s="29">
        <f t="shared" si="3"/>
        <v>19.114883666170225</v>
      </c>
      <c r="H63" s="29">
        <f t="shared" si="4"/>
        <v>9.6672855422118217E-2</v>
      </c>
      <c r="I63" s="29">
        <f t="shared" si="5"/>
        <v>8.909824897496775E-2</v>
      </c>
    </row>
    <row r="64" spans="1:9" s="12" customFormat="1" ht="18.75" x14ac:dyDescent="0.3">
      <c r="A64" s="13"/>
      <c r="B64" s="14" t="s">
        <v>87</v>
      </c>
      <c r="C64" s="15" t="s">
        <v>34</v>
      </c>
      <c r="D64" s="15" t="s">
        <v>34</v>
      </c>
      <c r="E64" s="16">
        <v>2775084.8168199998</v>
      </c>
      <c r="F64" s="16">
        <v>221611.19211</v>
      </c>
      <c r="G64" s="29">
        <f t="shared" si="3"/>
        <v>7.9857448236103536</v>
      </c>
      <c r="H64" s="29">
        <f t="shared" si="4"/>
        <v>3.4557042294921292</v>
      </c>
      <c r="I64" s="29">
        <f t="shared" si="5"/>
        <v>1.3305921485463306</v>
      </c>
    </row>
    <row r="65" spans="1:9" s="12" customFormat="1" ht="18.75" x14ac:dyDescent="0.3">
      <c r="A65" s="17" t="s">
        <v>40</v>
      </c>
      <c r="B65" s="18" t="s">
        <v>88</v>
      </c>
      <c r="C65" s="19" t="s">
        <v>40</v>
      </c>
      <c r="D65" s="19"/>
      <c r="E65" s="20">
        <v>13688489.8234</v>
      </c>
      <c r="F65" s="20">
        <v>3093067.8650699998</v>
      </c>
      <c r="G65" s="30">
        <f t="shared" si="3"/>
        <v>22.596122033728712</v>
      </c>
      <c r="H65" s="30">
        <f t="shared" si="4"/>
        <v>17.045739247814705</v>
      </c>
      <c r="I65" s="30">
        <f t="shared" si="5"/>
        <v>18.571317526870473</v>
      </c>
    </row>
    <row r="66" spans="1:9" s="12" customFormat="1" ht="18.75" x14ac:dyDescent="0.3">
      <c r="A66" s="13"/>
      <c r="B66" s="14" t="s">
        <v>89</v>
      </c>
      <c r="C66" s="15" t="s">
        <v>40</v>
      </c>
      <c r="D66" s="15" t="s">
        <v>14</v>
      </c>
      <c r="E66" s="16">
        <v>101842</v>
      </c>
      <c r="F66" s="16">
        <v>23864.784919999998</v>
      </c>
      <c r="G66" s="29">
        <f t="shared" si="3"/>
        <v>23.433146363975567</v>
      </c>
      <c r="H66" s="29">
        <f t="shared" si="4"/>
        <v>0.12681984637256044</v>
      </c>
      <c r="I66" s="29">
        <f t="shared" si="5"/>
        <v>0.14328832013834911</v>
      </c>
    </row>
    <row r="67" spans="1:9" s="12" customFormat="1" ht="18.75" x14ac:dyDescent="0.3">
      <c r="A67" s="13"/>
      <c r="B67" s="14" t="s">
        <v>90</v>
      </c>
      <c r="C67" s="15" t="s">
        <v>40</v>
      </c>
      <c r="D67" s="15" t="s">
        <v>16</v>
      </c>
      <c r="E67" s="16">
        <v>2090801.5079999999</v>
      </c>
      <c r="F67" s="16">
        <v>501049.19643000001</v>
      </c>
      <c r="G67" s="29">
        <f t="shared" si="3"/>
        <v>23.964455473790487</v>
      </c>
      <c r="H67" s="29">
        <f t="shared" si="4"/>
        <v>2.6035930759419266</v>
      </c>
      <c r="I67" s="29">
        <f t="shared" si="5"/>
        <v>3.0083865370584872</v>
      </c>
    </row>
    <row r="68" spans="1:9" s="12" customFormat="1" ht="18.75" x14ac:dyDescent="0.3">
      <c r="A68" s="13"/>
      <c r="B68" s="14" t="s">
        <v>91</v>
      </c>
      <c r="C68" s="15" t="s">
        <v>40</v>
      </c>
      <c r="D68" s="15" t="s">
        <v>18</v>
      </c>
      <c r="E68" s="16">
        <v>7972259.6982800001</v>
      </c>
      <c r="F68" s="16">
        <v>1880415.5535599999</v>
      </c>
      <c r="G68" s="29">
        <f t="shared" si="3"/>
        <v>23.586983173236263</v>
      </c>
      <c r="H68" s="29">
        <f t="shared" si="4"/>
        <v>9.9275421749182531</v>
      </c>
      <c r="I68" s="29">
        <f t="shared" si="5"/>
        <v>11.290342097566084</v>
      </c>
    </row>
    <row r="69" spans="1:9" s="12" customFormat="1" ht="18.75" x14ac:dyDescent="0.3">
      <c r="A69" s="13"/>
      <c r="B69" s="14" t="s">
        <v>92</v>
      </c>
      <c r="C69" s="15" t="s">
        <v>40</v>
      </c>
      <c r="D69" s="15" t="s">
        <v>20</v>
      </c>
      <c r="E69" s="16">
        <v>2926636.9565300001</v>
      </c>
      <c r="F69" s="16">
        <v>570915.99219000002</v>
      </c>
      <c r="G69" s="29">
        <f t="shared" si="3"/>
        <v>19.507578174879367</v>
      </c>
      <c r="H69" s="29">
        <f t="shared" si="4"/>
        <v>3.6444261622453649</v>
      </c>
      <c r="I69" s="29">
        <f t="shared" si="5"/>
        <v>3.4278789327142172</v>
      </c>
    </row>
    <row r="70" spans="1:9" s="12" customFormat="1" ht="18.75" x14ac:dyDescent="0.3">
      <c r="A70" s="13"/>
      <c r="B70" s="14" t="s">
        <v>93</v>
      </c>
      <c r="C70" s="15" t="s">
        <v>40</v>
      </c>
      <c r="D70" s="15" t="s">
        <v>24</v>
      </c>
      <c r="E70" s="16">
        <v>596949.66058999998</v>
      </c>
      <c r="F70" s="16">
        <v>116822.33796999999</v>
      </c>
      <c r="G70" s="29">
        <f t="shared" si="3"/>
        <v>19.569880960236695</v>
      </c>
      <c r="H70" s="29">
        <f t="shared" si="4"/>
        <v>0.74335798833659883</v>
      </c>
      <c r="I70" s="29">
        <f t="shared" si="5"/>
        <v>0.70142163939333657</v>
      </c>
    </row>
    <row r="71" spans="1:9" s="12" customFormat="1" ht="18.75" x14ac:dyDescent="0.3">
      <c r="A71" s="17" t="s">
        <v>28</v>
      </c>
      <c r="B71" s="18" t="s">
        <v>94</v>
      </c>
      <c r="C71" s="19" t="s">
        <v>28</v>
      </c>
      <c r="D71" s="19"/>
      <c r="E71" s="20">
        <v>1510435.37</v>
      </c>
      <c r="F71" s="20">
        <v>358454.80041999999</v>
      </c>
      <c r="G71" s="30">
        <f t="shared" si="3"/>
        <v>23.731886020386291</v>
      </c>
      <c r="H71" s="30">
        <f t="shared" si="4"/>
        <v>1.8808858975578004</v>
      </c>
      <c r="I71" s="30">
        <f t="shared" si="5"/>
        <v>2.1522249779282316</v>
      </c>
    </row>
    <row r="72" spans="1:9" s="12" customFormat="1" ht="18.75" x14ac:dyDescent="0.3">
      <c r="A72" s="13"/>
      <c r="B72" s="14" t="s">
        <v>95</v>
      </c>
      <c r="C72" s="15" t="s">
        <v>28</v>
      </c>
      <c r="D72" s="15" t="s">
        <v>14</v>
      </c>
      <c r="E72" s="16">
        <v>146321.43</v>
      </c>
      <c r="F72" s="16">
        <v>40372.717499999999</v>
      </c>
      <c r="G72" s="29">
        <f t="shared" ref="G72:G85" si="6">(F72/E72)*100</f>
        <v>27.591800804571143</v>
      </c>
      <c r="H72" s="29">
        <f t="shared" ref="H72:H85" si="7">(E72/(80304465.67552))*100</f>
        <v>0.18220833520171792</v>
      </c>
      <c r="I72" s="29">
        <f t="shared" ref="I72:I85" si="8">(F72/(16655080.39801))*100</f>
        <v>0.24240481904142505</v>
      </c>
    </row>
    <row r="73" spans="1:9" s="12" customFormat="1" ht="18.75" x14ac:dyDescent="0.3">
      <c r="A73" s="13"/>
      <c r="B73" s="14" t="s">
        <v>96</v>
      </c>
      <c r="C73" s="15" t="s">
        <v>28</v>
      </c>
      <c r="D73" s="15" t="s">
        <v>16</v>
      </c>
      <c r="E73" s="16">
        <v>577022.63037000003</v>
      </c>
      <c r="F73" s="16">
        <v>37688.661999999997</v>
      </c>
      <c r="G73" s="29">
        <f t="shared" si="6"/>
        <v>6.5315743293869026</v>
      </c>
      <c r="H73" s="29">
        <f t="shared" si="7"/>
        <v>0.71854363952999878</v>
      </c>
      <c r="I73" s="29">
        <f t="shared" si="8"/>
        <v>0.22628928290555206</v>
      </c>
    </row>
    <row r="74" spans="1:9" s="12" customFormat="1" ht="18.75" x14ac:dyDescent="0.3">
      <c r="A74" s="13"/>
      <c r="B74" s="14" t="s">
        <v>97</v>
      </c>
      <c r="C74" s="15" t="s">
        <v>28</v>
      </c>
      <c r="D74" s="15" t="s">
        <v>18</v>
      </c>
      <c r="E74" s="16">
        <v>755511.88962999999</v>
      </c>
      <c r="F74" s="16">
        <v>273180.25276</v>
      </c>
      <c r="G74" s="29">
        <f t="shared" si="6"/>
        <v>36.158299625673095</v>
      </c>
      <c r="H74" s="29">
        <f t="shared" si="7"/>
        <v>0.94080931026020143</v>
      </c>
      <c r="I74" s="29">
        <f t="shared" si="8"/>
        <v>1.6402217595577646</v>
      </c>
    </row>
    <row r="75" spans="1:9" s="12" customFormat="1" ht="37.5" x14ac:dyDescent="0.3">
      <c r="A75" s="13"/>
      <c r="B75" s="14" t="s">
        <v>98</v>
      </c>
      <c r="C75" s="15" t="s">
        <v>28</v>
      </c>
      <c r="D75" s="15" t="s">
        <v>22</v>
      </c>
      <c r="E75" s="16">
        <v>31579.42</v>
      </c>
      <c r="F75" s="16">
        <v>7213.1681600000002</v>
      </c>
      <c r="G75" s="29">
        <f t="shared" si="6"/>
        <v>22.841357314352198</v>
      </c>
      <c r="H75" s="29">
        <f t="shared" si="7"/>
        <v>3.9324612565882079E-2</v>
      </c>
      <c r="I75" s="29">
        <f t="shared" si="8"/>
        <v>4.3309116423489925E-2</v>
      </c>
    </row>
    <row r="76" spans="1:9" s="12" customFormat="1" ht="18.75" x14ac:dyDescent="0.3">
      <c r="A76" s="17" t="s">
        <v>57</v>
      </c>
      <c r="B76" s="18" t="s">
        <v>99</v>
      </c>
      <c r="C76" s="19" t="s">
        <v>57</v>
      </c>
      <c r="D76" s="19"/>
      <c r="E76" s="20">
        <v>48572.09</v>
      </c>
      <c r="F76" s="20">
        <v>12081.177</v>
      </c>
      <c r="G76" s="30">
        <f t="shared" si="6"/>
        <v>24.872672763309136</v>
      </c>
      <c r="H76" s="30">
        <f t="shared" si="7"/>
        <v>6.0484917733294508E-2</v>
      </c>
      <c r="I76" s="30">
        <f t="shared" si="8"/>
        <v>7.2537488329648014E-2</v>
      </c>
    </row>
    <row r="77" spans="1:9" s="12" customFormat="1" ht="18.75" x14ac:dyDescent="0.3">
      <c r="A77" s="13"/>
      <c r="B77" s="14" t="s">
        <v>100</v>
      </c>
      <c r="C77" s="15" t="s">
        <v>57</v>
      </c>
      <c r="D77" s="15" t="s">
        <v>14</v>
      </c>
      <c r="E77" s="16">
        <v>40983.89</v>
      </c>
      <c r="F77" s="16">
        <v>10245</v>
      </c>
      <c r="G77" s="29">
        <f t="shared" si="6"/>
        <v>24.997627116410865</v>
      </c>
      <c r="H77" s="29">
        <f t="shared" si="7"/>
        <v>5.1035630030340291E-2</v>
      </c>
      <c r="I77" s="29">
        <f t="shared" si="8"/>
        <v>6.1512762203322073E-2</v>
      </c>
    </row>
    <row r="78" spans="1:9" s="12" customFormat="1" ht="18.75" x14ac:dyDescent="0.3">
      <c r="A78" s="13"/>
      <c r="B78" s="14" t="s">
        <v>101</v>
      </c>
      <c r="C78" s="15" t="s">
        <v>57</v>
      </c>
      <c r="D78" s="15" t="s">
        <v>16</v>
      </c>
      <c r="E78" s="16">
        <v>7588.2</v>
      </c>
      <c r="F78" s="16">
        <v>1836.1769999999999</v>
      </c>
      <c r="G78" s="29">
        <f t="shared" si="6"/>
        <v>24.197793943227641</v>
      </c>
      <c r="H78" s="29">
        <f t="shared" si="7"/>
        <v>9.4492877029542146E-3</v>
      </c>
      <c r="I78" s="29">
        <f t="shared" si="8"/>
        <v>1.1024726126325945E-2</v>
      </c>
    </row>
    <row r="79" spans="1:9" s="12" customFormat="1" ht="37.5" x14ac:dyDescent="0.3">
      <c r="A79" s="17" t="s">
        <v>30</v>
      </c>
      <c r="B79" s="18" t="s">
        <v>102</v>
      </c>
      <c r="C79" s="19" t="s">
        <v>30</v>
      </c>
      <c r="D79" s="19"/>
      <c r="E79" s="20">
        <v>190858.84</v>
      </c>
      <c r="F79" s="20">
        <v>24050</v>
      </c>
      <c r="G79" s="30">
        <f t="shared" si="6"/>
        <v>12.600935853953635</v>
      </c>
      <c r="H79" s="30">
        <f t="shared" si="7"/>
        <v>0.23766902424977016</v>
      </c>
      <c r="I79" s="30">
        <f t="shared" si="8"/>
        <v>0.14440038369837929</v>
      </c>
    </row>
    <row r="80" spans="1:9" s="12" customFormat="1" ht="37.5" x14ac:dyDescent="0.3">
      <c r="A80" s="13"/>
      <c r="B80" s="14" t="s">
        <v>103</v>
      </c>
      <c r="C80" s="15" t="s">
        <v>30</v>
      </c>
      <c r="D80" s="15" t="s">
        <v>14</v>
      </c>
      <c r="E80" s="16">
        <v>190858.84</v>
      </c>
      <c r="F80" s="16">
        <v>24050</v>
      </c>
      <c r="G80" s="29">
        <f t="shared" si="6"/>
        <v>12.600935853953635</v>
      </c>
      <c r="H80" s="29">
        <f t="shared" si="7"/>
        <v>0.23766902424977016</v>
      </c>
      <c r="I80" s="29">
        <f t="shared" si="8"/>
        <v>0.14440038369837929</v>
      </c>
    </row>
    <row r="81" spans="1:9" s="12" customFormat="1" ht="56.25" x14ac:dyDescent="0.3">
      <c r="A81" s="17" t="s">
        <v>43</v>
      </c>
      <c r="B81" s="18" t="s">
        <v>104</v>
      </c>
      <c r="C81" s="19" t="s">
        <v>43</v>
      </c>
      <c r="D81" s="19"/>
      <c r="E81" s="20">
        <v>6772024.5109999999</v>
      </c>
      <c r="F81" s="20">
        <v>1607119.4968999999</v>
      </c>
      <c r="G81" s="30">
        <f t="shared" si="6"/>
        <v>23.731743650506701</v>
      </c>
      <c r="H81" s="30">
        <f t="shared" si="7"/>
        <v>8.4329363928068357</v>
      </c>
      <c r="I81" s="30">
        <f t="shared" si="8"/>
        <v>9.649425031247663</v>
      </c>
    </row>
    <row r="82" spans="1:9" s="12" customFormat="1" ht="56.25" x14ac:dyDescent="0.3">
      <c r="A82" s="13"/>
      <c r="B82" s="14" t="s">
        <v>105</v>
      </c>
      <c r="C82" s="15" t="s">
        <v>43</v>
      </c>
      <c r="D82" s="15" t="s">
        <v>14</v>
      </c>
      <c r="E82" s="16">
        <v>2045921</v>
      </c>
      <c r="F82" s="16">
        <v>429650.20646000002</v>
      </c>
      <c r="G82" s="29">
        <f t="shared" si="6"/>
        <v>21.000332195622413</v>
      </c>
      <c r="H82" s="29">
        <f t="shared" si="7"/>
        <v>2.5477051404174627</v>
      </c>
      <c r="I82" s="29">
        <f t="shared" si="8"/>
        <v>2.5796945808279372</v>
      </c>
    </row>
    <row r="83" spans="1:9" s="12" customFormat="1" ht="18.75" x14ac:dyDescent="0.3">
      <c r="A83" s="13"/>
      <c r="B83" s="14" t="s">
        <v>106</v>
      </c>
      <c r="C83" s="15" t="s">
        <v>43</v>
      </c>
      <c r="D83" s="15" t="s">
        <v>16</v>
      </c>
      <c r="E83" s="16">
        <v>950914.31099999999</v>
      </c>
      <c r="F83" s="16">
        <v>168996.69500000001</v>
      </c>
      <c r="G83" s="29">
        <f t="shared" si="6"/>
        <v>17.772021416133679</v>
      </c>
      <c r="H83" s="29">
        <f t="shared" si="7"/>
        <v>1.1841362781022482</v>
      </c>
      <c r="I83" s="29">
        <f t="shared" si="8"/>
        <v>1.014685555166652</v>
      </c>
    </row>
    <row r="84" spans="1:9" s="12" customFormat="1" ht="18.75" x14ac:dyDescent="0.3">
      <c r="A84" s="13"/>
      <c r="B84" s="14" t="s">
        <v>107</v>
      </c>
      <c r="C84" s="15" t="s">
        <v>43</v>
      </c>
      <c r="D84" s="15" t="s">
        <v>18</v>
      </c>
      <c r="E84" s="16">
        <v>3775189.2</v>
      </c>
      <c r="F84" s="16">
        <v>1008472.5954399999</v>
      </c>
      <c r="G84" s="29">
        <f t="shared" si="6"/>
        <v>26.713166996769328</v>
      </c>
      <c r="H84" s="29">
        <f t="shared" si="7"/>
        <v>4.7010949742871251</v>
      </c>
      <c r="I84" s="29">
        <f t="shared" si="8"/>
        <v>6.055044895253074</v>
      </c>
    </row>
    <row r="85" spans="1:9" s="12" customFormat="1" ht="18.75" x14ac:dyDescent="0.3">
      <c r="A85" s="21"/>
      <c r="B85" s="22" t="s">
        <v>108</v>
      </c>
      <c r="C85" s="23"/>
      <c r="D85" s="23"/>
      <c r="E85" s="24">
        <v>80304465.675520003</v>
      </c>
      <c r="F85" s="24">
        <v>16655080.398010001</v>
      </c>
      <c r="G85" s="31">
        <f t="shared" si="6"/>
        <v>20.73991808289577</v>
      </c>
      <c r="H85" s="31">
        <f t="shared" si="7"/>
        <v>100</v>
      </c>
      <c r="I85" s="31">
        <f t="shared" si="8"/>
        <v>100</v>
      </c>
    </row>
    <row r="86" spans="1:9" s="12" customFormat="1" ht="18.75" x14ac:dyDescent="0.3">
      <c r="G86" s="27"/>
      <c r="H86" s="27"/>
      <c r="I86" s="27"/>
    </row>
    <row r="87" spans="1:9" x14ac:dyDescent="0.25">
      <c r="G87" s="28"/>
      <c r="H87" s="28"/>
      <c r="I87" s="28"/>
    </row>
  </sheetData>
  <mergeCells count="1">
    <mergeCell ref="A3:I3"/>
  </mergeCells>
  <pageMargins left="0.51181102362204722" right="0.23622047244094491" top="0.35" bottom="0.41" header="0.19" footer="0.17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6</vt:lpstr>
      <vt:lpstr>Date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2019-04-30T04:39:54Z</dcterms:modified>
</cp:coreProperties>
</file>